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44" i="1"/>
  <c r="F45" s="1"/>
  <c r="G44"/>
  <c r="G45" s="1"/>
  <c r="H44"/>
  <c r="H45" s="1"/>
  <c r="I44"/>
  <c r="I45" s="1"/>
  <c r="J44"/>
  <c r="J45" s="1"/>
  <c r="K44"/>
  <c r="K45" s="1"/>
  <c r="L44"/>
  <c r="L45" s="1"/>
  <c r="M44"/>
  <c r="M45" s="1"/>
  <c r="N44"/>
  <c r="N45" s="1"/>
  <c r="O44"/>
  <c r="O45" s="1"/>
  <c r="P44"/>
  <c r="P45" s="1"/>
  <c r="Q44"/>
  <c r="Q45" s="1"/>
  <c r="R44"/>
  <c r="R45" s="1"/>
  <c r="S44"/>
  <c r="S45" s="1"/>
  <c r="T44"/>
  <c r="T45" s="1"/>
  <c r="U44"/>
  <c r="U45" s="1"/>
  <c r="V44"/>
  <c r="V45" s="1"/>
  <c r="W44"/>
  <c r="W45" s="1"/>
  <c r="X44"/>
  <c r="X45" s="1"/>
  <c r="Y44"/>
  <c r="Y45" s="1"/>
  <c r="Z44"/>
  <c r="Z45" s="1"/>
  <c r="AA44"/>
  <c r="AA45" s="1"/>
  <c r="AB44"/>
  <c r="AB45" s="1"/>
  <c r="AC44"/>
  <c r="AC45" s="1"/>
  <c r="AD44"/>
  <c r="AD45" s="1"/>
  <c r="AE44"/>
  <c r="AE45" s="1"/>
  <c r="AF44"/>
  <c r="AF45" s="1"/>
  <c r="AG44"/>
  <c r="AG45" s="1"/>
  <c r="AH44"/>
  <c r="AH45" s="1"/>
  <c r="AI44"/>
  <c r="AI45" s="1"/>
  <c r="AJ44"/>
  <c r="AJ45" s="1"/>
  <c r="AK44"/>
  <c r="AK45" s="1"/>
  <c r="AL44"/>
  <c r="AL45" s="1"/>
  <c r="AM44"/>
  <c r="AM45" s="1"/>
  <c r="AN44"/>
  <c r="AN45" s="1"/>
  <c r="AO44"/>
  <c r="AO45" s="1"/>
  <c r="E44"/>
  <c r="E45" s="1"/>
  <c r="AP39"/>
  <c r="AQ39" s="1"/>
  <c r="AP38"/>
  <c r="AQ38" s="1"/>
  <c r="AP37"/>
  <c r="AQ37" s="1"/>
  <c r="AP35"/>
  <c r="AQ35" s="1"/>
  <c r="AP36"/>
  <c r="AQ36" s="1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44"/>
  <c r="AP45" s="1"/>
  <c r="AP8"/>
  <c r="AQ8" s="1"/>
</calcChain>
</file>

<file path=xl/sharedStrings.xml><?xml version="1.0" encoding="utf-8"?>
<sst xmlns="http://schemas.openxmlformats.org/spreadsheetml/2006/main" count="186" uniqueCount="133">
  <si>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</si>
  <si>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</si>
  <si>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</si>
  <si>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</si>
  <si>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</si>
  <si>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</si>
  <si>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</si>
  <si>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</si>
  <si>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</si>
  <si>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</si>
  <si>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</si>
  <si>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</si>
  <si>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</si>
  <si>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</si>
  <si>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</si>
  <si>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</si>
  <si>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</si>
  <si>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</si>
  <si>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</si>
  <si>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</si>
  <si>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</si>
  <si>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</si>
  <si>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</si>
  <si>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</si>
  <si>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</si>
  <si>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</si>
  <si>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</si>
  <si>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</si>
  <si>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</si>
  <si>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</si>
  <si>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</si>
  <si>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</si>
  <si>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</si>
  <si>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</si>
  <si>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</si>
  <si>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</si>
  <si>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</si>
  <si>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</si>
  <si>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</si>
  <si>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</si>
  <si>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</si>
  <si>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</si>
  <si>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</si>
  <si>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</si>
  <si>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</si>
  <si>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</si>
  <si>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</si>
  <si>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</si>
  <si>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</si>
  <si>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</si>
  <si>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</si>
  <si>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</si>
  <si>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</si>
  <si>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</si>
  <si>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</si>
  <si>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</si>
  <si>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</si>
  <si>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</si>
  <si>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</si>
  <si>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</si>
  <si>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</si>
  <si>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</si>
  <si>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</si>
  <si>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</si>
  <si>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</si>
  <si>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</si>
  <si>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</si>
  <si>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จีบเจือ</t>
  </si>
  <si>
    <t>เด็กชาย</t>
  </si>
  <si>
    <t>พรหมจรรย์</t>
  </si>
  <si>
    <t>จีรนันท์</t>
  </si>
  <si>
    <t>มนสิน</t>
  </si>
  <si>
    <t>ทองย้อย</t>
  </si>
  <si>
    <t>ณัฐธิดา</t>
  </si>
  <si>
    <t>ผุดโรย</t>
  </si>
  <si>
    <t>บุญรอด</t>
  </si>
  <si>
    <t>พงศกร</t>
  </si>
  <si>
    <t>เผือกนอง</t>
  </si>
  <si>
    <t>ธาระเพ็ชร</t>
  </si>
  <si>
    <t>ณัฐพล</t>
  </si>
  <si>
    <t>นาสุชล</t>
  </si>
  <si>
    <t>ทิพย์มั่น</t>
  </si>
  <si>
    <t>ยังจีน</t>
  </si>
  <si>
    <t>กฤษฎา</t>
  </si>
  <si>
    <t>สุพัตรา</t>
  </si>
  <si>
    <t>นาย</t>
  </si>
  <si>
    <t>ศรศักดิ์</t>
  </si>
  <si>
    <t>แดงเลือด</t>
  </si>
  <si>
    <t>จักร์พันธ์</t>
  </si>
  <si>
    <t>ธนพนธ์</t>
  </si>
  <si>
    <t>มนตรี</t>
  </si>
  <si>
    <t>อภัยบริรัตน์</t>
  </si>
  <si>
    <t>ทิพาวรรณ</t>
  </si>
  <si>
    <t>อุมาพร</t>
  </si>
  <si>
    <t>เอกวรรณัง</t>
  </si>
  <si>
    <t>กชกร</t>
  </si>
  <si>
    <t>เสนเผือก</t>
  </si>
  <si>
    <t>กิตติพร</t>
  </si>
  <si>
    <t>มงคลรัศมีโรจน์</t>
  </si>
  <si>
    <t>ศราวุฒิ</t>
  </si>
  <si>
    <t>ใยนิรัตน์</t>
  </si>
  <si>
    <t>จิดาภา</t>
  </si>
  <si>
    <t>หลังมี</t>
  </si>
  <si>
    <t>ธิดารัตน์</t>
  </si>
  <si>
    <t>ปนัฐดา</t>
  </si>
  <si>
    <t>จันเทศ</t>
  </si>
  <si>
    <t>สุภัทรา</t>
  </si>
  <si>
    <t>ชั่วเซ่งอิ้ว</t>
  </si>
  <si>
    <t>อริสรา</t>
  </si>
  <si>
    <t>นรีรัตน์</t>
  </si>
  <si>
    <t>ภู่บึงพร้าว</t>
  </si>
  <si>
    <t>ชนะชล</t>
  </si>
  <si>
    <t>สุดรอด</t>
  </si>
  <si>
    <t>บุญชู</t>
  </si>
  <si>
    <t>วงษ์สุวรรณ</t>
  </si>
  <si>
    <t>แก้วสุก</t>
  </si>
  <si>
    <t>วีรภัทร</t>
  </si>
  <si>
    <t>หะรังศรี</t>
  </si>
  <si>
    <t>สุธินันท์</t>
  </si>
  <si>
    <t>ชลเดช</t>
  </si>
  <si>
    <t>ชลธิชา</t>
  </si>
  <si>
    <t>นรสิงห์</t>
  </si>
  <si>
    <t>หัสเก้า</t>
  </si>
  <si>
    <t>ภัทราวาดี</t>
  </si>
  <si>
    <t>แก้วประสงค์</t>
  </si>
  <si>
    <t>รุ่งโรจน์</t>
  </si>
  <si>
    <t>นาคประดับ</t>
  </si>
  <si>
    <t>ศรีสุวรรณ</t>
  </si>
  <si>
    <t>ทศพร</t>
  </si>
  <si>
    <t>กัณหาเคน</t>
  </si>
  <si>
    <t>อัศวเทพ</t>
  </si>
  <si>
    <t>เชื้อกรด</t>
  </si>
  <si>
    <t>กฤษณะ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</si>
</sst>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2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695324</xdr:colOff>
      <xdr:row>3</xdr:row>
      <xdr:rowOff>71221</xdr:rowOff>
    </xdr:from>
    <xdr:to>
      <xdr:col>4</xdr:col>
      <xdr:colOff>30739</xdr:colOff>
      <xdr:row>3</xdr:row>
      <xdr:rowOff>192448</xdr:rowOff>
    </xdr:to>
    <xdr:cxnSp macro="">
      <xdr:nvCxnSpPr>
        <xdr:cNvPr id="4" name="ตัวเชื่อมต่อตรง 3"/>
        <xdr:cNvCxnSpPr/>
      </xdr:nvCxnSpPr>
      <xdr:spPr>
        <a:xfrm flipV="1">
          <a:off x="2207418" y="999909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47</xdr:row>
      <xdr:rowOff>242455</xdr:rowOff>
    </xdr:from>
    <xdr:to>
      <xdr:col>21</xdr:col>
      <xdr:colOff>17318</xdr:colOff>
      <xdr:row>49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49</xdr:row>
      <xdr:rowOff>242456</xdr:rowOff>
    </xdr:from>
    <xdr:to>
      <xdr:col>39</xdr:col>
      <xdr:colOff>129887</xdr:colOff>
      <xdr:row>50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47</xdr:row>
      <xdr:rowOff>247651</xdr:rowOff>
    </xdr:from>
    <xdr:to>
      <xdr:col>42</xdr:col>
      <xdr:colOff>0</xdr:colOff>
      <xdr:row>50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23813</xdr:colOff>
      <xdr:row>50</xdr:row>
      <xdr:rowOff>238123</xdr:rowOff>
    </xdr:from>
    <xdr:to>
      <xdr:col>41</xdr:col>
      <xdr:colOff>183357</xdr:colOff>
      <xdr:row>53</xdr:row>
      <xdr:rowOff>119063</xdr:rowOff>
    </xdr:to>
    <xdr:sp macro="" textlink="">
      <xdr:nvSpPr>
        <xdr:cNvPr id="9" name="TextBox 8"/>
        <xdr:cNvSpPr txBox="1"/>
      </xdr:nvSpPr>
      <xdr:spPr>
        <a:xfrm>
          <a:off x="6774657" y="17835561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35718</xdr:colOff>
      <xdr:row>53</xdr:row>
      <xdr:rowOff>190499</xdr:rowOff>
    </xdr:from>
    <xdr:to>
      <xdr:col>41</xdr:col>
      <xdr:colOff>195262</xdr:colOff>
      <xdr:row>56</xdr:row>
      <xdr:rowOff>73817</xdr:rowOff>
    </xdr:to>
    <xdr:sp macro="" textlink="">
      <xdr:nvSpPr>
        <xdr:cNvPr id="10" name="TextBox 9"/>
        <xdr:cNvSpPr txBox="1"/>
      </xdr:nvSpPr>
      <xdr:spPr>
        <a:xfrm>
          <a:off x="6786562" y="18680905"/>
          <a:ext cx="3195638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7"/>
  <sheetViews>
    <sheetView tabSelected="1" view="pageLayout" topLeftCell="A25" zoomScale="80" zoomScaleNormal="110" zoomScalePageLayoutView="80" workbookViewId="0">
      <selection activeCell="A46" sqref="A46:XFD46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</row>
    <row r="2" spans="1:43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>
      <c r="A4" s="52" t="s">
        <v>64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1" t="s">
        <v>0</v>
      </c>
      <c r="B6" s="53" t="s">
        <v>2</v>
      </c>
      <c r="C6" s="54"/>
      <c r="D6" s="55"/>
      <c r="E6" s="51">
        <v>1</v>
      </c>
      <c r="F6" s="51"/>
      <c r="G6" s="51"/>
      <c r="H6" s="51">
        <v>2</v>
      </c>
      <c r="I6" s="51"/>
      <c r="J6" s="51"/>
      <c r="K6" s="51">
        <v>3</v>
      </c>
      <c r="L6" s="51"/>
      <c r="M6" s="51"/>
      <c r="N6" s="51">
        <v>4</v>
      </c>
      <c r="O6" s="51"/>
      <c r="P6" s="51"/>
      <c r="Q6" s="51">
        <v>5</v>
      </c>
      <c r="R6" s="51"/>
      <c r="S6" s="51"/>
      <c r="T6" s="51">
        <v>6</v>
      </c>
      <c r="U6" s="51"/>
      <c r="V6" s="51"/>
      <c r="W6" s="51"/>
      <c r="X6" s="51">
        <v>7</v>
      </c>
      <c r="Y6" s="51"/>
      <c r="Z6" s="51"/>
      <c r="AA6" s="51">
        <v>8</v>
      </c>
      <c r="AB6" s="51"/>
      <c r="AC6" s="51"/>
      <c r="AD6" s="51">
        <v>9</v>
      </c>
      <c r="AE6" s="51"/>
      <c r="AF6" s="51"/>
      <c r="AG6" s="51">
        <v>10</v>
      </c>
      <c r="AH6" s="51"/>
      <c r="AI6" s="51"/>
      <c r="AJ6" s="51">
        <v>11</v>
      </c>
      <c r="AK6" s="51"/>
      <c r="AL6" s="51"/>
      <c r="AM6" s="51"/>
      <c r="AN6" s="51">
        <v>12</v>
      </c>
      <c r="AO6" s="51"/>
      <c r="AP6" s="44"/>
      <c r="AQ6" s="44"/>
    </row>
    <row r="7" spans="1:43" ht="252">
      <c r="A7" s="62"/>
      <c r="B7" s="56"/>
      <c r="C7" s="57"/>
      <c r="D7" s="5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3" t="s">
        <v>43</v>
      </c>
      <c r="AQ7" s="43" t="s">
        <v>44</v>
      </c>
    </row>
    <row r="8" spans="1:43">
      <c r="A8" s="63"/>
      <c r="B8" s="65" t="s">
        <v>1</v>
      </c>
      <c r="C8" s="65"/>
      <c r="D8" s="65"/>
      <c r="E8" s="40">
        <v>3</v>
      </c>
      <c r="F8" s="45">
        <v>3</v>
      </c>
      <c r="G8" s="46">
        <v>3</v>
      </c>
      <c r="H8" s="40">
        <v>3</v>
      </c>
      <c r="I8" s="45">
        <v>3</v>
      </c>
      <c r="J8" s="46">
        <v>3</v>
      </c>
      <c r="K8" s="40">
        <v>3</v>
      </c>
      <c r="L8" s="45">
        <v>3</v>
      </c>
      <c r="M8" s="46">
        <v>3</v>
      </c>
      <c r="N8" s="40">
        <v>3</v>
      </c>
      <c r="O8" s="45">
        <v>3</v>
      </c>
      <c r="P8" s="46">
        <v>3</v>
      </c>
      <c r="Q8" s="40">
        <v>3</v>
      </c>
      <c r="R8" s="45">
        <v>3</v>
      </c>
      <c r="S8" s="46">
        <v>3</v>
      </c>
      <c r="T8" s="40">
        <v>3</v>
      </c>
      <c r="U8" s="45">
        <v>3</v>
      </c>
      <c r="V8" s="45">
        <v>3</v>
      </c>
      <c r="W8" s="46">
        <v>3</v>
      </c>
      <c r="X8" s="40">
        <v>3</v>
      </c>
      <c r="Y8" s="45">
        <v>3</v>
      </c>
      <c r="Z8" s="46">
        <v>3</v>
      </c>
      <c r="AA8" s="40">
        <v>3</v>
      </c>
      <c r="AB8" s="45">
        <v>3</v>
      </c>
      <c r="AC8" s="46">
        <v>3</v>
      </c>
      <c r="AD8" s="40">
        <v>3</v>
      </c>
      <c r="AE8" s="45">
        <v>3</v>
      </c>
      <c r="AF8" s="46">
        <v>3</v>
      </c>
      <c r="AG8" s="40">
        <v>3</v>
      </c>
      <c r="AH8" s="45">
        <v>3</v>
      </c>
      <c r="AI8" s="46">
        <v>3</v>
      </c>
      <c r="AJ8" s="40">
        <v>3</v>
      </c>
      <c r="AK8" s="45">
        <v>3</v>
      </c>
      <c r="AL8" s="45">
        <v>3</v>
      </c>
      <c r="AM8" s="46">
        <v>3</v>
      </c>
      <c r="AN8" s="40">
        <v>3</v>
      </c>
      <c r="AO8" s="46">
        <v>3</v>
      </c>
      <c r="AP8" s="41">
        <f>SUM(E8:AO8)</f>
        <v>111</v>
      </c>
      <c r="AQ8" s="42">
        <f>100*AP8/111</f>
        <v>100</v>
      </c>
    </row>
    <row r="9" spans="1:43">
      <c r="A9" s="7">
        <v>1</v>
      </c>
      <c r="B9" s="66" t="s">
        <v>85</v>
      </c>
      <c r="C9" s="67" t="s">
        <v>86</v>
      </c>
      <c r="D9" s="35" t="s">
        <v>87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66" t="s">
        <v>68</v>
      </c>
      <c r="C10" s="67" t="s">
        <v>88</v>
      </c>
      <c r="D10" s="35" t="s">
        <v>78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6" t="s">
        <v>68</v>
      </c>
      <c r="C11" s="67" t="s">
        <v>89</v>
      </c>
      <c r="D11" s="35" t="s">
        <v>80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6" t="s">
        <v>68</v>
      </c>
      <c r="C12" s="67" t="s">
        <v>90</v>
      </c>
      <c r="D12" s="35" t="s">
        <v>91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6" t="s">
        <v>66</v>
      </c>
      <c r="C13" s="67" t="s">
        <v>92</v>
      </c>
      <c r="D13" s="35" t="s">
        <v>75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6" t="s">
        <v>66</v>
      </c>
      <c r="C14" s="67" t="s">
        <v>93</v>
      </c>
      <c r="D14" s="35" t="s">
        <v>94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6" t="s">
        <v>68</v>
      </c>
      <c r="C15" s="67" t="s">
        <v>95</v>
      </c>
      <c r="D15" s="35" t="s">
        <v>96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6" t="s">
        <v>68</v>
      </c>
      <c r="C16" s="67" t="s">
        <v>97</v>
      </c>
      <c r="D16" s="35" t="s">
        <v>98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6" t="s">
        <v>68</v>
      </c>
      <c r="C17" s="67" t="s">
        <v>99</v>
      </c>
      <c r="D17" s="35" t="s">
        <v>100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6" t="s">
        <v>66</v>
      </c>
      <c r="C18" s="67" t="s">
        <v>101</v>
      </c>
      <c r="D18" s="35" t="s">
        <v>102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6" t="s">
        <v>66</v>
      </c>
      <c r="C19" s="67" t="s">
        <v>103</v>
      </c>
      <c r="D19" s="35" t="s">
        <v>77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6" t="s">
        <v>66</v>
      </c>
      <c r="C20" s="67" t="s">
        <v>104</v>
      </c>
      <c r="D20" s="35" t="s">
        <v>105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6" t="s">
        <v>66</v>
      </c>
      <c r="C21" s="67" t="s">
        <v>106</v>
      </c>
      <c r="D21" s="35" t="s">
        <v>107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6" t="s">
        <v>66</v>
      </c>
      <c r="C22" s="67" t="s">
        <v>108</v>
      </c>
      <c r="D22" s="35" t="s">
        <v>75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6" t="s">
        <v>66</v>
      </c>
      <c r="C23" s="67" t="s">
        <v>109</v>
      </c>
      <c r="D23" s="35" t="s">
        <v>110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6" t="s">
        <v>68</v>
      </c>
      <c r="C24" s="67" t="s">
        <v>111</v>
      </c>
      <c r="D24" s="35" t="s">
        <v>112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6" t="s">
        <v>68</v>
      </c>
      <c r="C25" s="67" t="s">
        <v>83</v>
      </c>
      <c r="D25" s="35" t="s">
        <v>69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6" t="s">
        <v>85</v>
      </c>
      <c r="C26" s="67" t="s">
        <v>113</v>
      </c>
      <c r="D26" s="35" t="s">
        <v>114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6" t="s">
        <v>66</v>
      </c>
      <c r="C27" s="67" t="s">
        <v>70</v>
      </c>
      <c r="D27" s="35" t="s">
        <v>115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6" t="s">
        <v>66</v>
      </c>
      <c r="C28" s="67" t="s">
        <v>73</v>
      </c>
      <c r="D28" s="35" t="s">
        <v>72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6" t="s">
        <v>68</v>
      </c>
      <c r="C29" s="67" t="s">
        <v>116</v>
      </c>
      <c r="D29" s="35" t="s">
        <v>117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6" t="s">
        <v>68</v>
      </c>
      <c r="C30" s="67" t="s">
        <v>118</v>
      </c>
      <c r="D30" s="35" t="s">
        <v>71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66" t="s">
        <v>68</v>
      </c>
      <c r="C31" s="67" t="s">
        <v>79</v>
      </c>
      <c r="D31" s="35" t="s">
        <v>119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66" t="s">
        <v>66</v>
      </c>
      <c r="C32" s="67" t="s">
        <v>84</v>
      </c>
      <c r="D32" s="35" t="s">
        <v>67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48">
        <v>25</v>
      </c>
      <c r="B33" s="66" t="s">
        <v>66</v>
      </c>
      <c r="C33" s="67" t="s">
        <v>120</v>
      </c>
      <c r="D33" s="35" t="s">
        <v>121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48">
        <v>26</v>
      </c>
      <c r="B34" s="66" t="s">
        <v>68</v>
      </c>
      <c r="C34" s="67" t="s">
        <v>122</v>
      </c>
      <c r="D34" s="35" t="s">
        <v>74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48">
        <v>27</v>
      </c>
      <c r="B35" s="66" t="s">
        <v>66</v>
      </c>
      <c r="C35" s="67" t="s">
        <v>123</v>
      </c>
      <c r="D35" s="35" t="s">
        <v>124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48">
        <v>28</v>
      </c>
      <c r="B36" s="66" t="s">
        <v>68</v>
      </c>
      <c r="C36" s="67" t="s">
        <v>125</v>
      </c>
      <c r="D36" s="35" t="s">
        <v>126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48">
        <v>29</v>
      </c>
      <c r="B37" s="66" t="s">
        <v>68</v>
      </c>
      <c r="C37" s="67" t="s">
        <v>76</v>
      </c>
      <c r="D37" s="35" t="s">
        <v>127</v>
      </c>
      <c r="E37" s="12">
        <v>3</v>
      </c>
      <c r="F37" s="13">
        <v>3</v>
      </c>
      <c r="G37" s="33">
        <v>3</v>
      </c>
      <c r="H37" s="12">
        <v>3</v>
      </c>
      <c r="I37" s="13">
        <v>3</v>
      </c>
      <c r="J37" s="33">
        <v>3</v>
      </c>
      <c r="K37" s="12">
        <v>3</v>
      </c>
      <c r="L37" s="13">
        <v>3</v>
      </c>
      <c r="M37" s="33">
        <v>3</v>
      </c>
      <c r="N37" s="12">
        <v>3</v>
      </c>
      <c r="O37" s="13">
        <v>3</v>
      </c>
      <c r="P37" s="33">
        <v>3</v>
      </c>
      <c r="Q37" s="12">
        <v>3</v>
      </c>
      <c r="R37" s="13">
        <v>3</v>
      </c>
      <c r="S37" s="33">
        <v>3</v>
      </c>
      <c r="T37" s="12">
        <v>3</v>
      </c>
      <c r="U37" s="13">
        <v>3</v>
      </c>
      <c r="V37" s="13">
        <v>3</v>
      </c>
      <c r="W37" s="33">
        <v>3</v>
      </c>
      <c r="X37" s="12">
        <v>3</v>
      </c>
      <c r="Y37" s="13">
        <v>3</v>
      </c>
      <c r="Z37" s="33">
        <v>3</v>
      </c>
      <c r="AA37" s="12">
        <v>3</v>
      </c>
      <c r="AB37" s="13">
        <v>3</v>
      </c>
      <c r="AC37" s="33">
        <v>3</v>
      </c>
      <c r="AD37" s="12">
        <v>3</v>
      </c>
      <c r="AE37" s="13">
        <v>3</v>
      </c>
      <c r="AF37" s="33">
        <v>3</v>
      </c>
      <c r="AG37" s="12">
        <v>3</v>
      </c>
      <c r="AH37" s="13">
        <v>3</v>
      </c>
      <c r="AI37" s="33">
        <v>3</v>
      </c>
      <c r="AJ37" s="12">
        <v>3</v>
      </c>
      <c r="AK37" s="13">
        <v>3</v>
      </c>
      <c r="AL37" s="13">
        <v>3</v>
      </c>
      <c r="AM37" s="33">
        <v>3</v>
      </c>
      <c r="AN37" s="12">
        <v>3</v>
      </c>
      <c r="AO37" s="33">
        <v>3</v>
      </c>
      <c r="AP37" s="30">
        <f t="shared" ref="AP37" si="4">SUM(E37:AO37)</f>
        <v>111</v>
      </c>
      <c r="AQ37" s="26">
        <f t="shared" ref="AQ37" si="5">100*AP37/111</f>
        <v>100</v>
      </c>
    </row>
    <row r="38" spans="1:43">
      <c r="A38" s="49">
        <v>30</v>
      </c>
      <c r="B38" s="66" t="s">
        <v>68</v>
      </c>
      <c r="C38" s="67" t="s">
        <v>79</v>
      </c>
      <c r="D38" s="35" t="s">
        <v>82</v>
      </c>
      <c r="E38" s="12">
        <v>3</v>
      </c>
      <c r="F38" s="13">
        <v>3</v>
      </c>
      <c r="G38" s="33">
        <v>3</v>
      </c>
      <c r="H38" s="12">
        <v>3</v>
      </c>
      <c r="I38" s="13">
        <v>3</v>
      </c>
      <c r="J38" s="33">
        <v>3</v>
      </c>
      <c r="K38" s="12">
        <v>3</v>
      </c>
      <c r="L38" s="13">
        <v>3</v>
      </c>
      <c r="M38" s="33">
        <v>3</v>
      </c>
      <c r="N38" s="12">
        <v>3</v>
      </c>
      <c r="O38" s="13">
        <v>3</v>
      </c>
      <c r="P38" s="33">
        <v>3</v>
      </c>
      <c r="Q38" s="12">
        <v>3</v>
      </c>
      <c r="R38" s="13">
        <v>3</v>
      </c>
      <c r="S38" s="33">
        <v>3</v>
      </c>
      <c r="T38" s="12">
        <v>3</v>
      </c>
      <c r="U38" s="13">
        <v>3</v>
      </c>
      <c r="V38" s="13">
        <v>3</v>
      </c>
      <c r="W38" s="33">
        <v>3</v>
      </c>
      <c r="X38" s="12">
        <v>3</v>
      </c>
      <c r="Y38" s="13">
        <v>3</v>
      </c>
      <c r="Z38" s="33">
        <v>3</v>
      </c>
      <c r="AA38" s="12">
        <v>3</v>
      </c>
      <c r="AB38" s="13">
        <v>3</v>
      </c>
      <c r="AC38" s="33">
        <v>3</v>
      </c>
      <c r="AD38" s="12">
        <v>3</v>
      </c>
      <c r="AE38" s="13">
        <v>3</v>
      </c>
      <c r="AF38" s="33">
        <v>3</v>
      </c>
      <c r="AG38" s="12">
        <v>3</v>
      </c>
      <c r="AH38" s="13">
        <v>3</v>
      </c>
      <c r="AI38" s="33">
        <v>3</v>
      </c>
      <c r="AJ38" s="12">
        <v>3</v>
      </c>
      <c r="AK38" s="13">
        <v>3</v>
      </c>
      <c r="AL38" s="13">
        <v>3</v>
      </c>
      <c r="AM38" s="33">
        <v>3</v>
      </c>
      <c r="AN38" s="12">
        <v>3</v>
      </c>
      <c r="AO38" s="33">
        <v>3</v>
      </c>
      <c r="AP38" s="30">
        <f t="shared" ref="AP38:AP39" si="6">SUM(E38:AO38)</f>
        <v>111</v>
      </c>
      <c r="AQ38" s="26">
        <f t="shared" ref="AQ38:AQ39" si="7">100*AP38/111</f>
        <v>100</v>
      </c>
    </row>
    <row r="39" spans="1:43">
      <c r="A39" s="49">
        <v>31</v>
      </c>
      <c r="B39" s="66" t="s">
        <v>68</v>
      </c>
      <c r="C39" s="67" t="s">
        <v>128</v>
      </c>
      <c r="D39" s="35" t="s">
        <v>129</v>
      </c>
      <c r="E39" s="12">
        <v>3</v>
      </c>
      <c r="F39" s="13">
        <v>3</v>
      </c>
      <c r="G39" s="33">
        <v>3</v>
      </c>
      <c r="H39" s="12">
        <v>3</v>
      </c>
      <c r="I39" s="13">
        <v>3</v>
      </c>
      <c r="J39" s="33">
        <v>3</v>
      </c>
      <c r="K39" s="12">
        <v>3</v>
      </c>
      <c r="L39" s="13">
        <v>3</v>
      </c>
      <c r="M39" s="33">
        <v>3</v>
      </c>
      <c r="N39" s="12">
        <v>3</v>
      </c>
      <c r="O39" s="13">
        <v>3</v>
      </c>
      <c r="P39" s="33">
        <v>3</v>
      </c>
      <c r="Q39" s="12">
        <v>3</v>
      </c>
      <c r="R39" s="13">
        <v>3</v>
      </c>
      <c r="S39" s="33">
        <v>3</v>
      </c>
      <c r="T39" s="12">
        <v>3</v>
      </c>
      <c r="U39" s="13">
        <v>3</v>
      </c>
      <c r="V39" s="13">
        <v>3</v>
      </c>
      <c r="W39" s="33">
        <v>3</v>
      </c>
      <c r="X39" s="12">
        <v>3</v>
      </c>
      <c r="Y39" s="13">
        <v>3</v>
      </c>
      <c r="Z39" s="33">
        <v>3</v>
      </c>
      <c r="AA39" s="12">
        <v>3</v>
      </c>
      <c r="AB39" s="13">
        <v>3</v>
      </c>
      <c r="AC39" s="33">
        <v>3</v>
      </c>
      <c r="AD39" s="12">
        <v>3</v>
      </c>
      <c r="AE39" s="13">
        <v>3</v>
      </c>
      <c r="AF39" s="33">
        <v>3</v>
      </c>
      <c r="AG39" s="12">
        <v>3</v>
      </c>
      <c r="AH39" s="13">
        <v>3</v>
      </c>
      <c r="AI39" s="33">
        <v>3</v>
      </c>
      <c r="AJ39" s="12">
        <v>3</v>
      </c>
      <c r="AK39" s="13">
        <v>3</v>
      </c>
      <c r="AL39" s="13">
        <v>3</v>
      </c>
      <c r="AM39" s="33">
        <v>3</v>
      </c>
      <c r="AN39" s="12">
        <v>3</v>
      </c>
      <c r="AO39" s="33">
        <v>3</v>
      </c>
      <c r="AP39" s="30">
        <f t="shared" si="6"/>
        <v>111</v>
      </c>
      <c r="AQ39" s="26">
        <f t="shared" si="7"/>
        <v>100</v>
      </c>
    </row>
    <row r="40" spans="1:43">
      <c r="A40" s="49">
        <v>32</v>
      </c>
      <c r="B40" s="66" t="s">
        <v>68</v>
      </c>
      <c r="C40" s="67" t="s">
        <v>130</v>
      </c>
      <c r="D40" s="35" t="s">
        <v>131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49">
        <v>33</v>
      </c>
      <c r="B41" s="66" t="s">
        <v>68</v>
      </c>
      <c r="C41" s="67" t="s">
        <v>132</v>
      </c>
      <c r="D41" s="35" t="s">
        <v>81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49">
        <v>34</v>
      </c>
      <c r="B42" s="66"/>
      <c r="C42" s="67"/>
      <c r="D42" s="35"/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49">
        <v>35</v>
      </c>
      <c r="B43" s="66"/>
      <c r="C43" s="67"/>
      <c r="D43" s="35"/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7"/>
      <c r="B44" s="36"/>
      <c r="C44" s="37"/>
      <c r="D44" s="38" t="s">
        <v>61</v>
      </c>
      <c r="E44" s="26">
        <f>SUM(E9:E43)</f>
        <v>87</v>
      </c>
      <c r="F44" s="26">
        <f>SUM(F9:F43)</f>
        <v>87</v>
      </c>
      <c r="G44" s="26">
        <f>SUM(G9:G43)</f>
        <v>87</v>
      </c>
      <c r="H44" s="26">
        <f>SUM(H9:H43)</f>
        <v>87</v>
      </c>
      <c r="I44" s="26">
        <f>SUM(I9:I43)</f>
        <v>87</v>
      </c>
      <c r="J44" s="26">
        <f>SUM(J9:J43)</f>
        <v>87</v>
      </c>
      <c r="K44" s="26">
        <f>SUM(K9:K43)</f>
        <v>87</v>
      </c>
      <c r="L44" s="26">
        <f>SUM(L9:L43)</f>
        <v>85</v>
      </c>
      <c r="M44" s="26">
        <f>SUM(M9:M43)</f>
        <v>87</v>
      </c>
      <c r="N44" s="26">
        <f>SUM(N9:N43)</f>
        <v>87</v>
      </c>
      <c r="O44" s="26">
        <f>SUM(O9:O43)</f>
        <v>86</v>
      </c>
      <c r="P44" s="26">
        <f>SUM(P9:P43)</f>
        <v>87</v>
      </c>
      <c r="Q44" s="26">
        <f>SUM(Q9:Q43)</f>
        <v>87</v>
      </c>
      <c r="R44" s="26">
        <f>SUM(R9:R43)</f>
        <v>87</v>
      </c>
      <c r="S44" s="26">
        <f>SUM(S9:S43)</f>
        <v>87</v>
      </c>
      <c r="T44" s="26">
        <f>SUM(T9:T43)</f>
        <v>87</v>
      </c>
      <c r="U44" s="26">
        <f>SUM(U9:U43)</f>
        <v>87</v>
      </c>
      <c r="V44" s="26">
        <f>SUM(V9:V43)</f>
        <v>87</v>
      </c>
      <c r="W44" s="26">
        <f>SUM(W9:W43)</f>
        <v>87</v>
      </c>
      <c r="X44" s="26">
        <f>SUM(X9:X43)</f>
        <v>87</v>
      </c>
      <c r="Y44" s="26">
        <f>SUM(Y9:Y43)</f>
        <v>87</v>
      </c>
      <c r="Z44" s="26">
        <f>SUM(Z9:Z43)</f>
        <v>87</v>
      </c>
      <c r="AA44" s="26">
        <f>SUM(AA9:AA43)</f>
        <v>87</v>
      </c>
      <c r="AB44" s="26">
        <f>SUM(AB9:AB43)</f>
        <v>87</v>
      </c>
      <c r="AC44" s="26">
        <f>SUM(AC9:AC43)</f>
        <v>87</v>
      </c>
      <c r="AD44" s="26">
        <f>SUM(AD9:AD43)</f>
        <v>87</v>
      </c>
      <c r="AE44" s="26">
        <f>SUM(AE9:AE43)</f>
        <v>87</v>
      </c>
      <c r="AF44" s="26">
        <f>SUM(AF9:AF43)</f>
        <v>87</v>
      </c>
      <c r="AG44" s="26">
        <f>SUM(AG9:AG43)</f>
        <v>87</v>
      </c>
      <c r="AH44" s="26">
        <f>SUM(AH9:AH43)</f>
        <v>87</v>
      </c>
      <c r="AI44" s="26">
        <f>SUM(AI9:AI43)</f>
        <v>87</v>
      </c>
      <c r="AJ44" s="26">
        <f>SUM(AJ9:AJ43)</f>
        <v>87</v>
      </c>
      <c r="AK44" s="26">
        <f>SUM(AK9:AK43)</f>
        <v>87</v>
      </c>
      <c r="AL44" s="26">
        <f>SUM(AL9:AL43)</f>
        <v>87</v>
      </c>
      <c r="AM44" s="26">
        <f>SUM(AM9:AM43)</f>
        <v>87</v>
      </c>
      <c r="AN44" s="26">
        <f>SUM(AN9:AN43)</f>
        <v>87</v>
      </c>
      <c r="AO44" s="26">
        <f>SUM(AO9:AO43)</f>
        <v>87</v>
      </c>
      <c r="AP44" s="32">
        <f>SUM(AP9:AP43)</f>
        <v>3216</v>
      </c>
      <c r="AQ44" s="6"/>
    </row>
    <row r="45" spans="1:43">
      <c r="A45" s="7"/>
      <c r="B45" s="36"/>
      <c r="C45" s="37"/>
      <c r="D45" s="39" t="s">
        <v>44</v>
      </c>
      <c r="E45" s="31">
        <f>E44*100/93</f>
        <v>93.548387096774192</v>
      </c>
      <c r="F45" s="31">
        <f t="shared" ref="F45:AO45" si="8">F44*100/93</f>
        <v>93.548387096774192</v>
      </c>
      <c r="G45" s="31">
        <f t="shared" si="8"/>
        <v>93.548387096774192</v>
      </c>
      <c r="H45" s="31">
        <f t="shared" si="8"/>
        <v>93.548387096774192</v>
      </c>
      <c r="I45" s="31">
        <f t="shared" si="8"/>
        <v>93.548387096774192</v>
      </c>
      <c r="J45" s="31">
        <f t="shared" si="8"/>
        <v>93.548387096774192</v>
      </c>
      <c r="K45" s="31">
        <f t="shared" si="8"/>
        <v>93.548387096774192</v>
      </c>
      <c r="L45" s="31">
        <f t="shared" si="8"/>
        <v>91.397849462365585</v>
      </c>
      <c r="M45" s="31">
        <f t="shared" si="8"/>
        <v>93.548387096774192</v>
      </c>
      <c r="N45" s="31">
        <f t="shared" si="8"/>
        <v>93.548387096774192</v>
      </c>
      <c r="O45" s="31">
        <f t="shared" si="8"/>
        <v>92.473118279569889</v>
      </c>
      <c r="P45" s="31">
        <f t="shared" si="8"/>
        <v>93.548387096774192</v>
      </c>
      <c r="Q45" s="31">
        <f t="shared" si="8"/>
        <v>93.548387096774192</v>
      </c>
      <c r="R45" s="31">
        <f t="shared" si="8"/>
        <v>93.548387096774192</v>
      </c>
      <c r="S45" s="31">
        <f t="shared" si="8"/>
        <v>93.548387096774192</v>
      </c>
      <c r="T45" s="31">
        <f t="shared" si="8"/>
        <v>93.548387096774192</v>
      </c>
      <c r="U45" s="31">
        <f t="shared" si="8"/>
        <v>93.548387096774192</v>
      </c>
      <c r="V45" s="31">
        <f t="shared" si="8"/>
        <v>93.548387096774192</v>
      </c>
      <c r="W45" s="31">
        <f t="shared" si="8"/>
        <v>93.548387096774192</v>
      </c>
      <c r="X45" s="31">
        <f t="shared" si="8"/>
        <v>93.548387096774192</v>
      </c>
      <c r="Y45" s="31">
        <f t="shared" si="8"/>
        <v>93.548387096774192</v>
      </c>
      <c r="Z45" s="31">
        <f t="shared" si="8"/>
        <v>93.548387096774192</v>
      </c>
      <c r="AA45" s="31">
        <f t="shared" si="8"/>
        <v>93.548387096774192</v>
      </c>
      <c r="AB45" s="31">
        <f t="shared" si="8"/>
        <v>93.548387096774192</v>
      </c>
      <c r="AC45" s="31">
        <f t="shared" si="8"/>
        <v>93.548387096774192</v>
      </c>
      <c r="AD45" s="31">
        <f t="shared" si="8"/>
        <v>93.548387096774192</v>
      </c>
      <c r="AE45" s="31">
        <f t="shared" si="8"/>
        <v>93.548387096774192</v>
      </c>
      <c r="AF45" s="31">
        <f t="shared" si="8"/>
        <v>93.548387096774192</v>
      </c>
      <c r="AG45" s="31">
        <f t="shared" si="8"/>
        <v>93.548387096774192</v>
      </c>
      <c r="AH45" s="31">
        <f t="shared" si="8"/>
        <v>93.548387096774192</v>
      </c>
      <c r="AI45" s="31">
        <f t="shared" si="8"/>
        <v>93.548387096774192</v>
      </c>
      <c r="AJ45" s="31">
        <f t="shared" si="8"/>
        <v>93.548387096774192</v>
      </c>
      <c r="AK45" s="31">
        <f t="shared" si="8"/>
        <v>93.548387096774192</v>
      </c>
      <c r="AL45" s="31">
        <f t="shared" si="8"/>
        <v>93.548387096774192</v>
      </c>
      <c r="AM45" s="31">
        <f t="shared" si="8"/>
        <v>93.548387096774192</v>
      </c>
      <c r="AN45" s="31">
        <f t="shared" si="8"/>
        <v>93.548387096774192</v>
      </c>
      <c r="AO45" s="31">
        <f t="shared" si="8"/>
        <v>93.548387096774192</v>
      </c>
      <c r="AP45" s="32">
        <f>AP44*100/111</f>
        <v>2897.2972972972975</v>
      </c>
      <c r="AQ45" s="6"/>
    </row>
    <row r="46" spans="1:43">
      <c r="A46" s="28"/>
      <c r="B46" s="28"/>
      <c r="C46" s="34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70"/>
      <c r="AQ46" s="25"/>
    </row>
    <row r="47" spans="1:43">
      <c r="A47" s="28"/>
      <c r="B47" s="28"/>
      <c r="C47" s="34"/>
      <c r="D47" s="25"/>
      <c r="E47" s="23"/>
      <c r="F47" s="23"/>
      <c r="G47" s="23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5"/>
      <c r="AG47" s="25"/>
      <c r="AH47" s="25"/>
      <c r="AI47" s="25"/>
      <c r="AJ47" s="25"/>
      <c r="AK47" s="25"/>
      <c r="AL47" s="25"/>
      <c r="AM47" s="25"/>
      <c r="AN47" s="25"/>
      <c r="AO47" s="24"/>
      <c r="AP47" s="25"/>
      <c r="AQ47" s="25"/>
    </row>
    <row r="48" spans="1:43">
      <c r="D48" s="47" t="s">
        <v>45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AF48" s="3"/>
      <c r="AG48" s="3"/>
      <c r="AH48" s="3"/>
      <c r="AI48" s="3"/>
      <c r="AJ48" s="3"/>
      <c r="AK48" s="3"/>
      <c r="AL48" s="3"/>
      <c r="AM48" s="3"/>
      <c r="AN48" s="3"/>
    </row>
    <row r="49" spans="1:41">
      <c r="A49" s="22"/>
      <c r="D49" s="27" t="s">
        <v>55</v>
      </c>
      <c r="E49" s="2"/>
      <c r="F49" s="64" t="s">
        <v>46</v>
      </c>
      <c r="G49" s="64"/>
      <c r="H49" s="64" t="s">
        <v>56</v>
      </c>
      <c r="I49" s="64"/>
      <c r="J49" s="64" t="s">
        <v>47</v>
      </c>
      <c r="K49" s="64"/>
      <c r="L49" s="23" t="s">
        <v>48</v>
      </c>
      <c r="M49" s="23" t="s">
        <v>49</v>
      </c>
      <c r="N49" s="64" t="s">
        <v>60</v>
      </c>
      <c r="O49" s="64"/>
      <c r="P49" s="64"/>
      <c r="Q49" s="64"/>
      <c r="R49" s="64"/>
      <c r="S49" s="64"/>
      <c r="T49" s="64"/>
      <c r="AF49" s="3"/>
      <c r="AG49" s="3"/>
      <c r="AH49" s="3"/>
      <c r="AI49" s="3"/>
      <c r="AJ49" s="3"/>
      <c r="AK49" s="3"/>
      <c r="AL49" s="3"/>
      <c r="AM49" s="3"/>
      <c r="AN49" s="3"/>
    </row>
    <row r="50" spans="1:41">
      <c r="D50" s="27" t="s">
        <v>53</v>
      </c>
      <c r="E50" s="2"/>
      <c r="F50" s="64" t="s">
        <v>46</v>
      </c>
      <c r="G50" s="64"/>
      <c r="H50" s="64" t="s">
        <v>57</v>
      </c>
      <c r="I50" s="64"/>
      <c r="J50" s="64" t="s">
        <v>47</v>
      </c>
      <c r="K50" s="64"/>
      <c r="L50" s="23" t="s">
        <v>48</v>
      </c>
      <c r="M50" s="23" t="s">
        <v>49</v>
      </c>
      <c r="N50" s="64" t="s">
        <v>60</v>
      </c>
      <c r="O50" s="64"/>
      <c r="P50" s="64"/>
      <c r="Q50" s="64"/>
      <c r="R50" s="64"/>
      <c r="S50" s="64"/>
      <c r="T50" s="64"/>
      <c r="U50" s="24"/>
      <c r="AF50" s="2" t="s">
        <v>38</v>
      </c>
    </row>
    <row r="51" spans="1:41">
      <c r="D51" s="27" t="s">
        <v>52</v>
      </c>
      <c r="E51" s="2"/>
      <c r="F51" s="64" t="s">
        <v>46</v>
      </c>
      <c r="G51" s="64"/>
      <c r="H51" s="64" t="s">
        <v>58</v>
      </c>
      <c r="I51" s="64"/>
      <c r="J51" s="64" t="s">
        <v>47</v>
      </c>
      <c r="K51" s="64"/>
      <c r="L51" s="23" t="s">
        <v>48</v>
      </c>
      <c r="M51" s="23" t="s">
        <v>49</v>
      </c>
      <c r="N51" s="64" t="s">
        <v>60</v>
      </c>
      <c r="O51" s="64"/>
      <c r="P51" s="64"/>
      <c r="Q51" s="64"/>
      <c r="R51" s="64"/>
      <c r="S51" s="64"/>
      <c r="T51" s="64"/>
      <c r="U51" s="24"/>
      <c r="AF51" s="2"/>
      <c r="AG51" s="1" t="s">
        <v>39</v>
      </c>
    </row>
    <row r="52" spans="1:41">
      <c r="D52" s="27" t="s">
        <v>51</v>
      </c>
      <c r="E52" s="2"/>
      <c r="F52" s="64" t="s">
        <v>46</v>
      </c>
      <c r="G52" s="64"/>
      <c r="H52" s="64" t="s">
        <v>59</v>
      </c>
      <c r="I52" s="64"/>
      <c r="J52" s="64" t="s">
        <v>47</v>
      </c>
      <c r="K52" s="64"/>
      <c r="L52" s="23" t="s">
        <v>48</v>
      </c>
      <c r="M52" s="23" t="s">
        <v>49</v>
      </c>
      <c r="N52" s="64" t="s">
        <v>60</v>
      </c>
      <c r="O52" s="64"/>
      <c r="P52" s="64"/>
      <c r="Q52" s="64"/>
      <c r="R52" s="64"/>
      <c r="S52" s="64"/>
      <c r="T52" s="64"/>
      <c r="U52" s="24"/>
      <c r="AF52" s="2" t="s">
        <v>40</v>
      </c>
      <c r="AG52" s="2"/>
      <c r="AH52" s="2"/>
      <c r="AI52" s="2"/>
      <c r="AJ52" s="2"/>
      <c r="AK52" s="2"/>
      <c r="AL52" s="2"/>
      <c r="AM52" s="2"/>
      <c r="AN52" s="2"/>
      <c r="AO52" s="2"/>
    </row>
    <row r="53" spans="1:41">
      <c r="D53" s="27" t="s">
        <v>50</v>
      </c>
      <c r="E53" s="2"/>
      <c r="F53" s="64" t="s">
        <v>46</v>
      </c>
      <c r="G53" s="64"/>
      <c r="H53" s="64" t="s">
        <v>54</v>
      </c>
      <c r="I53" s="64"/>
      <c r="J53" s="64" t="s">
        <v>47</v>
      </c>
      <c r="K53" s="64"/>
      <c r="L53" s="23" t="s">
        <v>48</v>
      </c>
      <c r="M53" s="23" t="s">
        <v>49</v>
      </c>
      <c r="N53" s="64" t="s">
        <v>60</v>
      </c>
      <c r="O53" s="64"/>
      <c r="P53" s="64"/>
      <c r="Q53" s="64"/>
      <c r="R53" s="64"/>
      <c r="S53" s="64"/>
      <c r="T53" s="64"/>
      <c r="U53" s="24"/>
      <c r="AF53" s="3"/>
      <c r="AG53" s="3"/>
      <c r="AH53" s="3"/>
      <c r="AI53" s="3"/>
      <c r="AJ53" s="3"/>
      <c r="AK53" s="3"/>
      <c r="AL53" s="3"/>
      <c r="AM53" s="3"/>
      <c r="AN53" s="3"/>
    </row>
    <row r="54" spans="1:41">
      <c r="E54" s="2"/>
      <c r="F54" s="2"/>
      <c r="G54" s="2"/>
      <c r="H54" s="2"/>
      <c r="I54" s="2"/>
      <c r="J54" s="2"/>
      <c r="K54" s="2"/>
      <c r="R54" s="60"/>
      <c r="S54" s="60"/>
      <c r="T54" s="24"/>
      <c r="U54" s="24"/>
    </row>
    <row r="55" spans="1:41">
      <c r="E55" s="21"/>
      <c r="F55" s="21"/>
      <c r="R55" s="24"/>
      <c r="S55" s="20"/>
      <c r="T55" s="24"/>
      <c r="U55" s="24"/>
    </row>
    <row r="56" spans="1:41">
      <c r="E56" s="19"/>
      <c r="F56" s="19"/>
      <c r="G56" s="19"/>
      <c r="H56" s="20"/>
      <c r="I56" s="18"/>
      <c r="J56" s="17"/>
      <c r="R56" s="24"/>
      <c r="S56" s="60"/>
      <c r="T56" s="60"/>
      <c r="U56" s="24"/>
    </row>
    <row r="57" spans="1:41">
      <c r="H57" s="20"/>
      <c r="I57" s="17"/>
      <c r="J57" s="17"/>
    </row>
  </sheetData>
  <mergeCells count="41">
    <mergeCell ref="N49:T49"/>
    <mergeCell ref="N50:T50"/>
    <mergeCell ref="B8:D8"/>
    <mergeCell ref="F50:G50"/>
    <mergeCell ref="H50:I50"/>
    <mergeCell ref="J50:K50"/>
    <mergeCell ref="F49:G49"/>
    <mergeCell ref="H49:I49"/>
    <mergeCell ref="J49:K49"/>
    <mergeCell ref="S56:T56"/>
    <mergeCell ref="T6:W6"/>
    <mergeCell ref="A6:A8"/>
    <mergeCell ref="R54:S54"/>
    <mergeCell ref="F51:G51"/>
    <mergeCell ref="F52:G52"/>
    <mergeCell ref="F53:G53"/>
    <mergeCell ref="H51:I51"/>
    <mergeCell ref="H52:I52"/>
    <mergeCell ref="H53:I53"/>
    <mergeCell ref="J51:K51"/>
    <mergeCell ref="J52:K52"/>
    <mergeCell ref="J53:K53"/>
    <mergeCell ref="N51:T51"/>
    <mergeCell ref="N52:T52"/>
    <mergeCell ref="N53:T53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2016-06-16T04:21:51Z</dcterms:modified>
</cp:coreProperties>
</file>